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6" windowHeight="9060" tabRatio="500"/>
  </bookViews>
  <sheets>
    <sheet name="Обоснование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Обоснование!$A$17:$AD$26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Обоснование!$A$1:$AE$44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19" i="1" l="1"/>
  <c r="AB19" i="1" s="1"/>
  <c r="K18" i="1"/>
  <c r="AA18" i="1" s="1"/>
  <c r="AB18" i="1" l="1"/>
  <c r="AC18" i="1" s="1"/>
  <c r="AD19" i="1"/>
  <c r="AC19" i="1"/>
  <c r="AA19" i="1"/>
  <c r="AC21" i="1" l="1"/>
  <c r="AD18" i="1"/>
</calcChain>
</file>

<file path=xl/sharedStrings.xml><?xml version="1.0" encoding="utf-8"?>
<sst xmlns="http://schemas.openxmlformats.org/spreadsheetml/2006/main" count="91" uniqueCount="87">
  <si>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</si>
  <si>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</si>
  <si>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</si>
  <si>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</si>
  <si>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</si>
  <si>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</si>
  <si>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</si>
  <si>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Наименование подгруппы</t>
  </si>
  <si>
    <t>Наименование группы</t>
  </si>
  <si>
    <t>Оргтехника</t>
  </si>
  <si>
    <t>Предмет закупки</t>
  </si>
  <si>
    <t>Место поставки, выполнения работ или оказания услуг</t>
  </si>
  <si>
    <t>г. Самара, ул. Луначарского, 56</t>
  </si>
  <si>
    <t>Указать доп.затраты включаемые в цену договора (транспортные расходы, повышенная гарантия, обучение и т.п.)</t>
  </si>
  <si>
    <t>С учетом транспортных затрат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</si>
  <si>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</si>
  <si>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</si>
  <si>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</si>
  <si>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</si>
  <si>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</si>
  <si>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</si>
  <si>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</si>
  <si>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</si>
  <si>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</si>
  <si>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</si>
  <si>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</si>
  <si>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</si>
  <si>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</si>
  <si>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</si>
  <si>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</si>
  <si>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</si>
  <si>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</si>
  <si>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</si>
  <si>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</si>
  <si>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</si>
  <si>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</si>
  <si>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</si>
  <si>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</si>
  <si>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</si>
  <si>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</si>
  <si>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</si>
  <si>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</si>
  <si>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</si>
  <si>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</si>
  <si>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</si>
  <si>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</si>
  <si>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</si>
  <si>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</si>
  <si>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</si>
  <si>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</si>
  <si>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</si>
  <si>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</si>
  <si>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</si>
  <si>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</si>
  <si>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</si>
  <si>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</si>
  <si>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</si>
  <si>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</si>
  <si>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</si>
  <si>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</si>
  <si>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</si>
  <si>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шт</t>
  </si>
  <si>
    <t>Общая НМЦ договора установлена Заказчиком</t>
  </si>
  <si>
    <t>Приложения:</t>
  </si>
  <si>
    <t>Исполнитель:</t>
  </si>
  <si>
    <t>Захаров Д.В.</t>
  </si>
  <si>
    <t>дата</t>
  </si>
  <si>
    <t>должность</t>
  </si>
  <si>
    <t>подпись</t>
  </si>
  <si>
    <t>Руководитель подразделения снабжения:</t>
  </si>
  <si>
    <t>Начальник УМТС</t>
  </si>
  <si>
    <t>Аблякимов Р.Э,</t>
  </si>
  <si>
    <t>Р.Э. Аблякимов</t>
  </si>
  <si>
    <t>Примечание -  пояснение в случае отсутствия возможности использовать ценовую информацию из 3-х источников:</t>
  </si>
  <si>
    <t>Поставщик1</t>
  </si>
  <si>
    <t>Поставщик2</t>
  </si>
  <si>
    <t>Поставщик3</t>
  </si>
  <si>
    <t>Начальник ОСАиТП</t>
  </si>
  <si>
    <t>С.В. Алексеев</t>
  </si>
  <si>
    <t>Поставщик 4</t>
  </si>
  <si>
    <t>ИБП APC Back-UPS ES   BE650G2-RS или аналог</t>
  </si>
  <si>
    <t>ПВ</t>
  </si>
  <si>
    <t>ПД</t>
  </si>
  <si>
    <t>ПВ, ПД</t>
  </si>
  <si>
    <t>Оборудование связи, З/Ч к вычислительной технике</t>
  </si>
  <si>
    <t>Роутеры и ИБП</t>
  </si>
  <si>
    <t>Роутер Mikrotik CCR1009-7G-1C-1S+ или аналог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</si>
</sst>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dd/mm/yy;@"/>
    <numFmt numFmtId="166" formatCode="#,##0.0000"/>
    <numFmt numFmtId="167" formatCode="_-* #,##0.00_р_._-;\-* #,##0.00_р_._-;_-* \-??_р_._-;_-@_-"/>
    <numFmt numFmtId="168" formatCode="#,##0.00_ ;\-#,##0.00\ "/>
  </numFmts>
  <fonts count="15" x14ac:knownFonts="1">
    <font>
      <sz val="10"/>
      <name val="Arial"/>
      <charset val="1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8"/>
      <name val="Arial"/>
      <family val="2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993300"/>
      </left>
      <right style="thin">
        <color rgb="FF993300"/>
      </right>
      <top style="thin">
        <color rgb="FF993300"/>
      </top>
      <bottom style="thin">
        <color rgb="FF9933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7" fontId="14" fillId="0" borderId="0" applyBorder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3" fillId="0" borderId="0"/>
  </cellStyleXfs>
  <cellXfs count="63">
    <xf numFmtId="0" fontId="0" fillId="0" borderId="0" xfId="0"/>
    <xf numFmtId="0" fontId="4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3" fontId="4" fillId="0" borderId="5" xfId="6" applyNumberFormat="1" applyFont="1" applyBorder="1" applyAlignment="1">
      <alignment horizontal="center" vertical="center" wrapText="1"/>
    </xf>
    <xf numFmtId="4" fontId="13" fillId="4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168" fontId="4" fillId="4" borderId="1" xfId="1" applyNumberFormat="1" applyFont="1" applyFill="1" applyBorder="1" applyAlignment="1" applyProtection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7" fillId="0" borderId="6" xfId="0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/>
    <xf numFmtId="0" fontId="7" fillId="0" borderId="0" xfId="0" applyFont="1" applyBorder="1" applyAlignment="1">
      <alignment horizontal="right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  <xf numFmtId="0" fontId="5" fillId="0" borderId="0" xfId="0" applyFont="1"/>
    <xf numFmtId="0" fontId="7" fillId="0" borderId="0" xfId="0" applyFont="1"/>
    <xf numFmtId="14" fontId="4" fillId="0" borderId="7" xfId="0" applyNumberFormat="1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 vertical="center"/>
    </xf>
    <xf numFmtId="168" fontId="4" fillId="0" borderId="1" xfId="1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/>
    </xf>
    <xf numFmtId="14" fontId="4" fillId="0" borderId="7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left" vertical="top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Обычный_Лист1" xfId="6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70200</xdr:colOff>
      <xdr:row>20</xdr:row>
      <xdr:rowOff>15840</xdr:rowOff>
    </xdr:from>
    <xdr:to>
      <xdr:col>29</xdr:col>
      <xdr:colOff>2880</xdr:colOff>
      <xdr:row>20</xdr:row>
      <xdr:rowOff>16200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89760" y="6254640"/>
          <a:ext cx="1223280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28</xdr:col>
      <xdr:colOff>69840</xdr:colOff>
      <xdr:row>18</xdr:row>
      <xdr:rowOff>35280</xdr:rowOff>
    </xdr:from>
    <xdr:to>
      <xdr:col>29</xdr:col>
      <xdr:colOff>2880</xdr:colOff>
      <xdr:row>18</xdr:row>
      <xdr:rowOff>35640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89400" y="5473800"/>
          <a:ext cx="1223640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28</xdr:col>
      <xdr:colOff>69840</xdr:colOff>
      <xdr:row>19</xdr:row>
      <xdr:rowOff>35280</xdr:rowOff>
    </xdr:from>
    <xdr:to>
      <xdr:col>29</xdr:col>
      <xdr:colOff>2880</xdr:colOff>
      <xdr:row>19</xdr:row>
      <xdr:rowOff>35640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89400" y="5873760"/>
          <a:ext cx="1223640" cy="360"/>
        </a:xfrm>
        <a:prstGeom prst="rect">
          <a:avLst/>
        </a:prstGeom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FD42"/>
  <sheetViews>
    <sheetView tabSelected="1" view="pageBreakPreview" zoomScale="70" zoomScaleNormal="70" zoomScaleSheetLayoutView="70" zoomScalePageLayoutView="115" workbookViewId="0">
      <selection activeCell="C24" sqref="C24:F28"/>
    </sheetView>
  </sheetViews>
  <sheetFormatPr defaultColWidth="8.88671875" defaultRowHeight="13.2" x14ac:dyDescent="0.25"/>
  <cols>
    <col min="1" max="1" width="4.44140625" style="1" customWidth="1"/>
    <col min="2" max="2" width="9" style="1" customWidth="1"/>
    <col min="3" max="3" width="36.4414062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0.109375" style="1" customWidth="1"/>
    <col min="10" max="10" width="14.44140625" style="1" customWidth="1"/>
    <col min="11" max="11" width="25.5546875" style="1" customWidth="1"/>
    <col min="12" max="13" width="12.6640625" style="1" customWidth="1"/>
    <col min="14" max="14" width="13.44140625" style="1" customWidth="1"/>
    <col min="15" max="15" width="11.109375" style="1" customWidth="1"/>
    <col min="16" max="25" width="12.6640625" style="1" hidden="1" customWidth="1"/>
    <col min="26" max="26" width="7.6640625" style="1" hidden="1" customWidth="1"/>
    <col min="27" max="27" width="14.6640625" style="1" customWidth="1"/>
    <col min="28" max="28" width="12" style="1" customWidth="1"/>
    <col min="29" max="29" width="16.5546875" style="1" customWidth="1"/>
    <col min="30" max="30" width="14.33203125" style="1" customWidth="1"/>
    <col min="31" max="836" width="8.88671875" style="1"/>
  </cols>
  <sheetData>
    <row r="1" spans="1:30" ht="15.6" x14ac:dyDescent="0.25">
      <c r="V1" s="2"/>
      <c r="AA1" s="1" t="s">
        <v>0</v>
      </c>
    </row>
    <row r="2" spans="1:30" ht="15.6" x14ac:dyDescent="0.25">
      <c r="V2" s="2"/>
      <c r="AA2" s="1" t="s">
        <v>1</v>
      </c>
    </row>
    <row r="3" spans="1:30" ht="15.6" x14ac:dyDescent="0.25">
      <c r="V3" s="2"/>
      <c r="AA3" s="1" t="s">
        <v>2</v>
      </c>
    </row>
    <row r="4" spans="1:30" ht="16.5" customHeight="1" x14ac:dyDescent="0.3"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</row>
    <row r="5" spans="1:30" ht="15.75" customHeight="1" x14ac:dyDescent="0.25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30" s="5" customFormat="1" ht="19.5" customHeight="1" x14ac:dyDescent="0.25">
      <c r="C6" s="6" t="s">
        <v>4</v>
      </c>
      <c r="D6" s="49" t="s">
        <v>5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</row>
    <row r="7" spans="1:30" s="5" customFormat="1" ht="19.5" customHeight="1" x14ac:dyDescent="0.25">
      <c r="C7" s="6" t="s">
        <v>6</v>
      </c>
      <c r="D7" s="49" t="s">
        <v>83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</row>
    <row r="8" spans="1:30" s="5" customFormat="1" ht="19.5" customHeight="1" x14ac:dyDescent="0.25">
      <c r="C8" s="6" t="s">
        <v>7</v>
      </c>
      <c r="D8" s="49" t="s">
        <v>84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</row>
    <row r="9" spans="1:30" s="5" customFormat="1" ht="19.5" customHeight="1" x14ac:dyDescent="0.25">
      <c r="C9" s="6" t="s">
        <v>8</v>
      </c>
      <c r="D9" s="49" t="s">
        <v>9</v>
      </c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</row>
    <row r="10" spans="1:30" s="5" customFormat="1" ht="19.5" customHeight="1" x14ac:dyDescent="0.25">
      <c r="C10" s="6" t="s">
        <v>10</v>
      </c>
      <c r="D10" s="49" t="s">
        <v>85</v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</row>
    <row r="11" spans="1:30" s="5" customFormat="1" ht="27" customHeight="1" x14ac:dyDescent="0.25">
      <c r="C11" s="6" t="s">
        <v>11</v>
      </c>
      <c r="D11" s="49" t="s">
        <v>12</v>
      </c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</row>
    <row r="12" spans="1:30" s="5" customFormat="1" ht="45.75" customHeight="1" x14ac:dyDescent="0.25">
      <c r="C12" s="6" t="s">
        <v>13</v>
      </c>
      <c r="D12" s="49" t="s">
        <v>14</v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</row>
    <row r="13" spans="1:30" ht="16.5" customHeight="1" x14ac:dyDescent="0.25"/>
    <row r="14" spans="1:30" ht="50.25" customHeight="1" x14ac:dyDescent="0.25">
      <c r="A14" s="50" t="s">
        <v>15</v>
      </c>
      <c r="B14" s="50" t="s">
        <v>16</v>
      </c>
      <c r="C14" s="50" t="s">
        <v>17</v>
      </c>
      <c r="D14" s="50" t="s">
        <v>18</v>
      </c>
      <c r="E14" s="50" t="s">
        <v>19</v>
      </c>
      <c r="F14" s="50" t="s">
        <v>20</v>
      </c>
      <c r="G14" s="50"/>
      <c r="H14" s="50"/>
      <c r="I14" s="50"/>
      <c r="J14" s="51" t="s">
        <v>21</v>
      </c>
      <c r="K14" s="50" t="s">
        <v>22</v>
      </c>
      <c r="L14" s="52" t="s">
        <v>23</v>
      </c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3" t="s">
        <v>24</v>
      </c>
      <c r="AB14" s="54" t="s">
        <v>25</v>
      </c>
      <c r="AC14" s="50" t="s">
        <v>26</v>
      </c>
      <c r="AD14" s="55" t="s">
        <v>27</v>
      </c>
    </row>
    <row r="15" spans="1:30" ht="28.5" customHeight="1" x14ac:dyDescent="0.25">
      <c r="A15" s="50"/>
      <c r="B15" s="50"/>
      <c r="C15" s="50"/>
      <c r="D15" s="50"/>
      <c r="E15" s="50"/>
      <c r="F15" s="50" t="s">
        <v>28</v>
      </c>
      <c r="G15" s="50" t="s">
        <v>29</v>
      </c>
      <c r="H15" s="50" t="s">
        <v>30</v>
      </c>
      <c r="I15" s="50" t="s">
        <v>31</v>
      </c>
      <c r="J15" s="51"/>
      <c r="K15" s="51"/>
      <c r="L15" s="56" t="s">
        <v>32</v>
      </c>
      <c r="M15" s="56"/>
      <c r="N15" s="56"/>
      <c r="O15" s="56"/>
      <c r="P15" s="56"/>
      <c r="Q15" s="56" t="s">
        <v>33</v>
      </c>
      <c r="R15" s="56"/>
      <c r="S15" s="56"/>
      <c r="T15" s="56"/>
      <c r="U15" s="56"/>
      <c r="V15" s="50" t="s">
        <v>34</v>
      </c>
      <c r="W15" s="50"/>
      <c r="X15" s="50"/>
      <c r="Y15" s="50"/>
      <c r="Z15" s="50"/>
      <c r="AA15" s="53"/>
      <c r="AB15" s="54"/>
      <c r="AC15" s="54"/>
      <c r="AD15" s="55"/>
    </row>
    <row r="16" spans="1:30" ht="59.25" customHeight="1" x14ac:dyDescent="0.25">
      <c r="A16" s="50"/>
      <c r="B16" s="50"/>
      <c r="C16" s="50"/>
      <c r="D16" s="50"/>
      <c r="E16" s="50"/>
      <c r="F16" s="50"/>
      <c r="G16" s="50"/>
      <c r="H16" s="50"/>
      <c r="I16" s="50"/>
      <c r="J16" s="51"/>
      <c r="K16" s="51"/>
      <c r="L16" s="8" t="s">
        <v>74</v>
      </c>
      <c r="M16" s="8" t="s">
        <v>75</v>
      </c>
      <c r="N16" s="8" t="s">
        <v>76</v>
      </c>
      <c r="O16" s="8" t="s">
        <v>79</v>
      </c>
      <c r="P16" s="7" t="s">
        <v>35</v>
      </c>
      <c r="Q16" s="7" t="s">
        <v>36</v>
      </c>
      <c r="R16" s="7" t="s">
        <v>37</v>
      </c>
      <c r="S16" s="7" t="s">
        <v>38</v>
      </c>
      <c r="T16" s="7" t="s">
        <v>39</v>
      </c>
      <c r="U16" s="7" t="s">
        <v>40</v>
      </c>
      <c r="V16" s="7" t="s">
        <v>41</v>
      </c>
      <c r="W16" s="7" t="s">
        <v>42</v>
      </c>
      <c r="X16" s="7" t="s">
        <v>43</v>
      </c>
      <c r="Y16" s="7" t="s">
        <v>44</v>
      </c>
      <c r="Z16" s="7" t="s">
        <v>45</v>
      </c>
      <c r="AA16" s="53"/>
      <c r="AB16" s="54"/>
      <c r="AC16" s="54"/>
      <c r="AD16" s="55"/>
    </row>
    <row r="17" spans="1:31" s="13" customFormat="1" ht="15.75" customHeight="1" x14ac:dyDescent="0.25">
      <c r="A17" s="9">
        <v>1</v>
      </c>
      <c r="B17" s="10">
        <v>2</v>
      </c>
      <c r="C17" s="11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10">
        <v>10</v>
      </c>
      <c r="K17" s="10">
        <v>11</v>
      </c>
      <c r="L17" s="9" t="s">
        <v>46</v>
      </c>
      <c r="M17" s="9" t="s">
        <v>47</v>
      </c>
      <c r="N17" s="9" t="s">
        <v>48</v>
      </c>
      <c r="O17" s="9" t="s">
        <v>49</v>
      </c>
      <c r="P17" s="9" t="s">
        <v>50</v>
      </c>
      <c r="Q17" s="9" t="s">
        <v>51</v>
      </c>
      <c r="R17" s="9" t="s">
        <v>52</v>
      </c>
      <c r="S17" s="9" t="s">
        <v>53</v>
      </c>
      <c r="T17" s="9" t="s">
        <v>54</v>
      </c>
      <c r="U17" s="9" t="s">
        <v>55</v>
      </c>
      <c r="V17" s="9" t="s">
        <v>56</v>
      </c>
      <c r="W17" s="9" t="s">
        <v>57</v>
      </c>
      <c r="X17" s="9" t="s">
        <v>58</v>
      </c>
      <c r="Y17" s="9" t="s">
        <v>59</v>
      </c>
      <c r="Z17" s="9" t="s">
        <v>60</v>
      </c>
      <c r="AA17" s="12">
        <v>13</v>
      </c>
      <c r="AB17" s="12">
        <v>14</v>
      </c>
      <c r="AC17" s="12">
        <v>15</v>
      </c>
      <c r="AD17" s="12">
        <v>16</v>
      </c>
      <c r="AE17" s="46"/>
    </row>
    <row r="18" spans="1:31" s="13" customFormat="1" ht="25.5" customHeight="1" x14ac:dyDescent="0.25">
      <c r="A18" s="14">
        <v>1</v>
      </c>
      <c r="B18" s="15" t="s">
        <v>81</v>
      </c>
      <c r="C18" s="16" t="s">
        <v>80</v>
      </c>
      <c r="D18" s="17" t="s">
        <v>61</v>
      </c>
      <c r="E18" s="18">
        <v>12</v>
      </c>
      <c r="F18" s="19"/>
      <c r="G18" s="20"/>
      <c r="H18" s="21"/>
      <c r="I18" s="21"/>
      <c r="J18" s="22">
        <v>1.0379</v>
      </c>
      <c r="K18" s="20" t="str">
        <f t="shared" ref="K18:K19" si="0">IF(SUM(F18)=0,"",F18*J18)</f>
        <v/>
      </c>
      <c r="L18" s="47"/>
      <c r="M18" s="47">
        <v>6406.25</v>
      </c>
      <c r="N18" s="47">
        <v>6458.3333333333303</v>
      </c>
      <c r="O18" s="23">
        <v>6666.6666666666597</v>
      </c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4">
        <f t="shared" ref="AA18:AA19" si="1">COUNTIF(K18:Z18,"&gt;0")</f>
        <v>3</v>
      </c>
      <c r="AB18" s="25">
        <f t="shared" ref="AB18:AB19" si="2">CEILING(SUM(K18:Z18)/COUNTIF(K18:Z18,"&gt;0"),0.01)</f>
        <v>6510.42</v>
      </c>
      <c r="AC18" s="25">
        <f t="shared" ref="AC18:AC19" si="3">AB18*E18</f>
        <v>78125.040000000008</v>
      </c>
      <c r="AD18" s="24">
        <f t="shared" ref="AD18:AD19" si="4">STDEV(K18:Z18)/AB18*100</f>
        <v>2.1165999651524383</v>
      </c>
      <c r="AE18" s="46"/>
    </row>
    <row r="19" spans="1:31" s="13" customFormat="1" ht="26.4" x14ac:dyDescent="0.25">
      <c r="A19" s="14">
        <v>2</v>
      </c>
      <c r="B19" s="15" t="s">
        <v>82</v>
      </c>
      <c r="C19" s="16" t="s">
        <v>86</v>
      </c>
      <c r="D19" s="17" t="s">
        <v>61</v>
      </c>
      <c r="E19" s="18">
        <v>2</v>
      </c>
      <c r="F19" s="19"/>
      <c r="G19" s="20"/>
      <c r="H19" s="21"/>
      <c r="I19" s="21"/>
      <c r="J19" s="22">
        <v>1.0379</v>
      </c>
      <c r="K19" s="20" t="str">
        <f t="shared" si="0"/>
        <v/>
      </c>
      <c r="L19" s="47">
        <v>117672.5</v>
      </c>
      <c r="M19" s="47">
        <v>148625</v>
      </c>
      <c r="N19" s="47">
        <v>150833.33333333299</v>
      </c>
      <c r="O19" s="23">
        <v>152500</v>
      </c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4">
        <f t="shared" si="1"/>
        <v>4</v>
      </c>
      <c r="AB19" s="25">
        <f t="shared" si="2"/>
        <v>142407.71</v>
      </c>
      <c r="AC19" s="25">
        <f t="shared" si="3"/>
        <v>284815.42</v>
      </c>
      <c r="AD19" s="24">
        <f t="shared" si="4"/>
        <v>11.633035114775842</v>
      </c>
      <c r="AE19" s="46"/>
    </row>
    <row r="20" spans="1:31" s="13" customFormat="1" ht="27.75" customHeight="1" x14ac:dyDescent="0.25">
      <c r="A20" s="14"/>
      <c r="B20" s="15"/>
      <c r="C20" s="16"/>
      <c r="D20" s="17"/>
      <c r="E20" s="18"/>
      <c r="F20" s="19"/>
      <c r="G20" s="20"/>
      <c r="H20" s="21"/>
      <c r="I20" s="21"/>
      <c r="J20" s="22"/>
      <c r="K20" s="20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4"/>
      <c r="AB20" s="25"/>
      <c r="AC20" s="25"/>
      <c r="AD20" s="24"/>
      <c r="AE20" s="46"/>
    </row>
    <row r="21" spans="1:31" ht="24" customHeight="1" x14ac:dyDescent="0.25">
      <c r="A21" s="26"/>
      <c r="B21" s="27"/>
      <c r="C21" s="57" t="s">
        <v>62</v>
      </c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9"/>
      <c r="AC21" s="29">
        <f>SUM(AC18:AC20)</f>
        <v>362940.45999999996</v>
      </c>
      <c r="AD21" s="30"/>
    </row>
    <row r="22" spans="1:31" ht="13.5" customHeight="1" x14ac:dyDescent="0.25"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2"/>
    </row>
    <row r="23" spans="1:31" s="33" customFormat="1" ht="13.5" customHeight="1" x14ac:dyDescent="0.25">
      <c r="C23" s="33" t="s">
        <v>63</v>
      </c>
    </row>
    <row r="24" spans="1:31" s="33" customFormat="1" ht="15" customHeight="1" x14ac:dyDescent="0.25">
      <c r="C24" s="34"/>
      <c r="D24" s="62"/>
      <c r="E24" s="62"/>
      <c r="F24" s="62"/>
    </row>
    <row r="25" spans="1:31" s="33" customFormat="1" ht="15" customHeight="1" x14ac:dyDescent="0.25">
      <c r="C25" s="34"/>
      <c r="D25" s="62"/>
      <c r="E25" s="62"/>
      <c r="F25" s="62"/>
    </row>
    <row r="26" spans="1:31" s="33" customFormat="1" ht="15" customHeight="1" x14ac:dyDescent="0.25">
      <c r="C26" s="34"/>
      <c r="D26" s="62"/>
      <c r="E26" s="62"/>
      <c r="F26" s="62"/>
    </row>
    <row r="27" spans="1:31" s="33" customFormat="1" ht="15" customHeight="1" x14ac:dyDescent="0.25">
      <c r="C27" s="34"/>
      <c r="D27" s="62"/>
      <c r="E27" s="62"/>
      <c r="F27" s="62"/>
    </row>
    <row r="28" spans="1:31" ht="13.5" customHeight="1" x14ac:dyDescent="0.25">
      <c r="L28" s="35"/>
    </row>
    <row r="29" spans="1:31" s="36" customFormat="1" ht="13.5" customHeight="1" x14ac:dyDescent="0.3">
      <c r="C29" s="37" t="s">
        <v>64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31" s="36" customFormat="1" ht="13.5" customHeight="1" x14ac:dyDescent="0.3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31" s="36" customFormat="1" ht="13.5" customHeight="1" x14ac:dyDescent="0.3">
      <c r="C31" s="38">
        <v>44762</v>
      </c>
      <c r="D31" s="39"/>
      <c r="E31" s="39"/>
      <c r="F31" s="58" t="s">
        <v>77</v>
      </c>
      <c r="G31" s="58"/>
      <c r="H31" s="58"/>
      <c r="I31" s="58"/>
      <c r="J31" s="58"/>
      <c r="K31" s="41"/>
      <c r="L31" s="58"/>
      <c r="M31" s="58"/>
      <c r="N31" s="58"/>
      <c r="O31" s="42"/>
      <c r="P31" s="42"/>
      <c r="Q31" s="1"/>
      <c r="R31" s="1"/>
      <c r="S31" s="1"/>
      <c r="T31" s="1"/>
      <c r="U31" s="1"/>
      <c r="V31" s="38" t="s">
        <v>65</v>
      </c>
      <c r="W31" s="38"/>
      <c r="X31" s="38"/>
      <c r="Y31" s="38"/>
      <c r="Z31" s="38"/>
      <c r="AA31" s="59" t="s">
        <v>78</v>
      </c>
      <c r="AB31" s="59"/>
      <c r="AC31" s="43"/>
    </row>
    <row r="32" spans="1:31" s="36" customFormat="1" ht="13.5" customHeight="1" x14ac:dyDescent="0.3">
      <c r="C32" s="44" t="s">
        <v>66</v>
      </c>
      <c r="D32" s="39"/>
      <c r="E32" s="39"/>
      <c r="F32" s="60" t="s">
        <v>67</v>
      </c>
      <c r="G32" s="60"/>
      <c r="H32" s="60"/>
      <c r="I32" s="60"/>
      <c r="J32" s="60"/>
      <c r="K32" s="1"/>
      <c r="L32" s="61" t="s">
        <v>68</v>
      </c>
      <c r="M32" s="61"/>
      <c r="N32" s="61"/>
      <c r="O32" s="42"/>
      <c r="P32" s="42"/>
      <c r="Q32" s="1"/>
      <c r="R32" s="1"/>
      <c r="S32" s="1"/>
      <c r="T32" s="1"/>
      <c r="U32" s="1"/>
      <c r="V32" s="44"/>
      <c r="W32" s="44"/>
      <c r="X32" s="44"/>
      <c r="Y32" s="44"/>
      <c r="Z32" s="44"/>
      <c r="AA32" s="44"/>
      <c r="AB32" s="44"/>
    </row>
    <row r="33" spans="3:30" ht="13.5" customHeight="1" x14ac:dyDescent="0.25">
      <c r="C33" s="45"/>
    </row>
    <row r="34" spans="3:30" ht="13.5" customHeight="1" x14ac:dyDescent="0.25">
      <c r="C34" s="37" t="s">
        <v>69</v>
      </c>
    </row>
    <row r="35" spans="3:30" ht="13.5" customHeight="1" x14ac:dyDescent="0.25"/>
    <row r="36" spans="3:30" x14ac:dyDescent="0.25">
      <c r="C36" s="38">
        <v>44762</v>
      </c>
      <c r="D36" s="39"/>
      <c r="E36" s="39"/>
      <c r="F36" s="58" t="s">
        <v>70</v>
      </c>
      <c r="G36" s="58"/>
      <c r="H36" s="58"/>
      <c r="I36" s="58"/>
      <c r="J36" s="58"/>
      <c r="K36" s="41"/>
      <c r="L36" s="58"/>
      <c r="M36" s="58"/>
      <c r="N36" s="58"/>
      <c r="O36" s="42"/>
      <c r="P36" s="42"/>
      <c r="V36" s="38" t="s">
        <v>71</v>
      </c>
      <c r="W36" s="38"/>
      <c r="X36" s="38"/>
      <c r="Y36" s="38"/>
      <c r="Z36" s="38"/>
      <c r="AA36" s="59" t="s">
        <v>72</v>
      </c>
      <c r="AB36" s="59"/>
    </row>
    <row r="37" spans="3:30" x14ac:dyDescent="0.25">
      <c r="C37" s="44" t="s">
        <v>66</v>
      </c>
      <c r="D37" s="39"/>
      <c r="E37" s="39"/>
      <c r="F37" s="60" t="s">
        <v>67</v>
      </c>
      <c r="G37" s="60"/>
      <c r="H37" s="60"/>
      <c r="I37" s="60"/>
      <c r="J37" s="60"/>
      <c r="L37" s="61" t="s">
        <v>68</v>
      </c>
      <c r="M37" s="61"/>
      <c r="N37" s="61"/>
      <c r="O37" s="42"/>
      <c r="P37" s="42"/>
      <c r="V37" s="44"/>
      <c r="W37" s="44"/>
      <c r="X37" s="44"/>
      <c r="Y37" s="44"/>
      <c r="Z37" s="44"/>
      <c r="AA37" s="44"/>
      <c r="AB37" s="44"/>
    </row>
    <row r="40" spans="3:30" x14ac:dyDescent="0.25">
      <c r="C40" s="37" t="s">
        <v>73</v>
      </c>
    </row>
    <row r="42" spans="3:30" x14ac:dyDescent="0.25"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</row>
  </sheetData>
  <autoFilter ref="A17:AD26"/>
  <mergeCells count="43">
    <mergeCell ref="F36:J36"/>
    <mergeCell ref="L36:N36"/>
    <mergeCell ref="AA36:AB36"/>
    <mergeCell ref="F37:J37"/>
    <mergeCell ref="L37:N37"/>
    <mergeCell ref="C21:M21"/>
    <mergeCell ref="F31:J31"/>
    <mergeCell ref="L31:N31"/>
    <mergeCell ref="AA31:AB31"/>
    <mergeCell ref="F32:J32"/>
    <mergeCell ref="L32:N32"/>
    <mergeCell ref="D24:F24"/>
    <mergeCell ref="D25:F25"/>
    <mergeCell ref="D26:F26"/>
    <mergeCell ref="D27:F27"/>
    <mergeCell ref="AD14:AD16"/>
    <mergeCell ref="F15:F16"/>
    <mergeCell ref="G15:G16"/>
    <mergeCell ref="H15:H16"/>
    <mergeCell ref="I15:I16"/>
    <mergeCell ref="L15:P15"/>
    <mergeCell ref="Q15:U15"/>
    <mergeCell ref="V15:Z15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C4:AC4"/>
    <mergeCell ref="D6:AC6"/>
    <mergeCell ref="D7:AC7"/>
    <mergeCell ref="D8:AC8"/>
    <mergeCell ref="D9:AC9"/>
  </mergeCells>
  <dataValidations count="1">
    <dataValidation type="list" allowBlank="1" showInputMessage="1" showErrorMessage="1" sqref="D7:AC7">
      <formula1>подгруппа</formula1>
      <formula2>0</formula2>
    </dataValidation>
  </dataValidations>
  <pageMargins left="0.25" right="0.25" top="0.75" bottom="0.75" header="0.3" footer="0.3"/>
  <pageSetup paperSize="9" scale="54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1</cp:revision>
  <cp:lastPrinted>2022-05-24T12:29:10Z</cp:lastPrinted>
  <dcterms:created xsi:type="dcterms:W3CDTF">1996-10-08T23:32:33Z</dcterms:created>
  <dcterms:modified xsi:type="dcterms:W3CDTF">2022-08-08T04:44:32Z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